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7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J86" i="1" s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G84" i="1"/>
  <c r="F84" i="1" s="1"/>
  <c r="E84" i="1"/>
  <c r="J83" i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J77" i="1" s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G63" i="1"/>
  <c r="F63" i="1" s="1"/>
  <c r="E63" i="1"/>
  <c r="J62" i="1"/>
  <c r="I62" i="1"/>
  <c r="H62" i="1"/>
  <c r="G62" i="1"/>
  <c r="F62" i="1"/>
  <c r="E62" i="1"/>
  <c r="F61" i="1"/>
  <c r="J60" i="1"/>
  <c r="I60" i="1"/>
  <c r="F60" i="1" s="1"/>
  <c r="H60" i="1"/>
  <c r="G60" i="1"/>
  <c r="E60" i="1"/>
  <c r="J59" i="1"/>
  <c r="I59" i="1"/>
  <c r="H59" i="1"/>
  <c r="G59" i="1"/>
  <c r="F59" i="1" s="1"/>
  <c r="E59" i="1"/>
  <c r="J58" i="1"/>
  <c r="J56" i="1" s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G46" i="1"/>
  <c r="F46" i="1" s="1"/>
  <c r="E46" i="1"/>
  <c r="J45" i="1"/>
  <c r="I45" i="1"/>
  <c r="H45" i="1"/>
  <c r="G45" i="1"/>
  <c r="F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I39" i="1" s="1"/>
  <c r="I38" i="1" s="1"/>
  <c r="H40" i="1"/>
  <c r="H39" i="1" s="1"/>
  <c r="H38" i="1" s="1"/>
  <c r="G40" i="1"/>
  <c r="F40" i="1" s="1"/>
  <c r="E40" i="1"/>
  <c r="E39" i="1" s="1"/>
  <c r="E38" i="1" s="1"/>
  <c r="J39" i="1"/>
  <c r="J38" i="1" s="1"/>
  <c r="G39" i="1"/>
  <c r="M38" i="1"/>
  <c r="L38" i="1"/>
  <c r="K38" i="1"/>
  <c r="G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H25" i="1" s="1"/>
  <c r="H22" i="1" s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F24" i="1"/>
  <c r="J23" i="1"/>
  <c r="I23" i="1"/>
  <c r="I22" i="1" s="1"/>
  <c r="H23" i="1"/>
  <c r="G23" i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F15" i="1"/>
  <c r="E15" i="1"/>
  <c r="F13" i="1"/>
  <c r="E13" i="1"/>
  <c r="B13" i="1"/>
  <c r="I11" i="1"/>
  <c r="H11" i="1"/>
  <c r="F11" i="1"/>
  <c r="B11" i="1"/>
  <c r="B8" i="1"/>
  <c r="J64" i="1" l="1"/>
  <c r="E22" i="1"/>
  <c r="E64" i="1" s="1"/>
  <c r="F56" i="1"/>
  <c r="F77" i="1"/>
  <c r="H64" i="1"/>
  <c r="F39" i="1"/>
  <c r="F38" i="1" s="1"/>
  <c r="E66" i="1"/>
  <c r="F23" i="1"/>
  <c r="G25" i="1"/>
  <c r="G22" i="1" s="1"/>
  <c r="G64" i="1" s="1"/>
  <c r="F26" i="1"/>
  <c r="F25" i="1" s="1"/>
  <c r="I56" i="1"/>
  <c r="I64" i="1" s="1"/>
  <c r="I77" i="1"/>
  <c r="I66" i="1" s="1"/>
  <c r="I86" i="1"/>
  <c r="G68" i="1"/>
  <c r="G66" i="1" s="1"/>
  <c r="F69" i="1"/>
  <c r="F68" i="1" s="1"/>
  <c r="F66" i="1" s="1"/>
  <c r="G56" i="1"/>
  <c r="G77" i="1"/>
  <c r="G86" i="1"/>
  <c r="I105" i="1" l="1"/>
  <c r="I65" i="1"/>
  <c r="E105" i="1"/>
  <c r="E65" i="1"/>
  <c r="J65" i="1"/>
  <c r="J105" i="1"/>
  <c r="H105" i="1"/>
  <c r="H65" i="1"/>
  <c r="F22" i="1"/>
  <c r="F64" i="1" s="1"/>
  <c r="G65" i="1"/>
  <c r="G105" i="1"/>
  <c r="F105" i="1" l="1"/>
  <c r="F65" i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<sst xmlns="http://schemas.openxmlformats.org/spreadsheetml/2006/main" count="247" uniqueCount="175">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</sst>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7%202026&#1075;/&#1042;%2033/14_RIOSV_Smolyan_B3_2026_07_PRB_33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46234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-82896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83575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-679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Сивковна</v>
          </cell>
          <cell r="G606" t="str">
            <v>инж. Екатерина Гаджева</v>
          </cell>
        </row>
        <row r="608">
          <cell r="B608">
            <v>46238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46234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-82896</v>
      </c>
      <c r="G56" s="302">
        <f t="shared" si="5"/>
        <v>-82896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-82896</v>
      </c>
      <c r="G58" s="313">
        <f>+[1]OTCHET!G386+[1]OTCHET!G394+[1]OTCHET!G399+[1]OTCHET!G402+[1]OTCHET!G405+[1]OTCHET!G408+[1]OTCHET!G409+[1]OTCHET!G412+[1]OTCHET!G425+[1]OTCHET!G426+[1]OTCHET!G427+[1]OTCHET!G428+[1]OTCHET!G429</f>
        <v>-82896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-82896</v>
      </c>
      <c r="G64" s="345">
        <f t="shared" si="6"/>
        <v>-82896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82896</v>
      </c>
      <c r="G66" s="357">
        <f t="shared" ref="G66:L66" si="8">SUM(+G68+G76+G77+G84+G85+G86+G89+G90+G91+G92+G93+G94+G95)</f>
        <v>82896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83575</v>
      </c>
      <c r="G86" s="318">
        <f t="shared" ref="G86:M86" si="11">+G87+G88</f>
        <v>83575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83575</v>
      </c>
      <c r="G88" s="391">
        <f>+[1]OTCHET!G524+[1]OTCHET!G527+[1]OTCHET!G547</f>
        <v>83575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-679</v>
      </c>
      <c r="G91" s="177">
        <f>+[1]OTCHET!G576+[1]OTCHET!G577+[1]OTCHET!G578+[1]OTCHET!G579+[1]OTCHET!G580+[1]OTCHET!G581+[1]OTCHET!G582</f>
        <v>-679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>
        <f>+[1]OTCHET!B608</f>
        <v>46238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Сивковна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2026-08-26T12:36:56Z</dcterms:created>
  <dcterms:modified xsi:type="dcterms:W3CDTF">2026-08-26T12:37:22Z</dcterms:modified>
</cp:coreProperties>
</file>